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3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<sst xmlns="http://schemas.openxmlformats.org/spreadsheetml/2006/main" count="141" uniqueCount="141">
  <si>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</si>
  <si>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</si>
  <si>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ISP_ort</t>
  </si>
  <si>
    <t>Classificazione</t>
  </si>
  <si>
    <t>Capitolo e paragrafo</t>
  </si>
  <si>
    <t>Capitolo 1, paragrafo 3.3.3</t>
  </si>
  <si>
    <t>AFFILE</t>
  </si>
  <si>
    <t>Numero tabella</t>
  </si>
  <si>
    <t>Tabella 3.13 + Grafico 3.33</t>
  </si>
  <si>
    <t>AGOSTA</t>
  </si>
  <si>
    <t>Didascalia tabella</t>
  </si>
  <si>
    <t>Grafico a torta con incidenza comuni della Città metropolitana di Roma per indice di specializzazione - ortive</t>
  </si>
  <si>
    <t>ALBANO LAZIALE</t>
  </si>
  <si>
    <t>Anno/anni di riferimento o serie storica</t>
  </si>
  <si>
    <t>ALLUMIERE</t>
  </si>
  <si>
    <t>Fonte</t>
  </si>
  <si>
    <t>Elaborazione CURSA su dati Corine Land Cover 2018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</si>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</sst>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1" fillId="2" fontId="1" numFmtId="0" xfId="0" applyAlignment="1" applyBorder="1" applyFont="1">
      <alignment horizontal="right" readingOrder="0"/>
    </xf>
    <xf borderId="1" fillId="2" fontId="1" numFmtId="0" xfId="0" applyAlignment="1" applyBorder="1" applyFont="1">
      <alignment horizontal="right"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" fillId="0" fontId="2" numFmtId="0" xfId="0" applyAlignment="1" applyBorder="1" applyFont="1">
      <alignment horizontal="right" vertical="bottom"/>
    </xf>
    <xf borderId="4" fillId="0" fontId="2" numFmtId="10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horizontal="right" vertical="bottom"/>
    </xf>
    <xf borderId="9" fillId="0" fontId="2" numFmtId="10" xfId="0" applyAlignment="1" applyBorder="1" applyFont="1" applyNumberFormat="1">
      <alignment horizontal="right" vertical="bottom"/>
    </xf>
    <xf borderId="8" fillId="0" fontId="2" numFmtId="0" xfId="0" applyBorder="1" applyFont="1"/>
    <xf borderId="10" fillId="0" fontId="2" numFmtId="0" xfId="0" applyBorder="1" applyFont="1"/>
    <xf borderId="9" fillId="0" fontId="2" numFmtId="0" xfId="0" applyBorder="1" applyFont="1"/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Foglio3!$G$8:$G$11</c:f>
            </c:strRef>
          </c:cat>
          <c:val>
            <c:numRef>
              <c:f>Foglio3!$I$8:$I$11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13</xdr:row>
      <xdr:rowOff>28575</xdr:rowOff>
    </xdr:from>
    <xdr:ext cx="4495800" cy="27908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6.86"/>
    <col customWidth="1" min="6" max="6" width="34.57"/>
    <col customWidth="1" min="7" max="7" width="26.71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0.20033092596986074</v>
      </c>
      <c r="D2" s="10">
        <v>3.0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0.24296024958989254</v>
      </c>
      <c r="D3" s="13">
        <v>3.0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0.38818923159018776</v>
      </c>
      <c r="D4" s="13">
        <v>3.0</v>
      </c>
      <c r="F4" s="5" t="s">
        <v>13</v>
      </c>
      <c r="G4" s="15">
        <v>2018.0</v>
      </c>
    </row>
    <row r="5">
      <c r="A5" s="7">
        <v>58004.0</v>
      </c>
      <c r="B5" s="11" t="s">
        <v>14</v>
      </c>
      <c r="C5" s="12">
        <v>-0.2832685173808469</v>
      </c>
      <c r="D5" s="13">
        <v>2.0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-0.49843095450669</v>
      </c>
      <c r="D6" s="13">
        <v>2.0</v>
      </c>
    </row>
    <row r="7">
      <c r="A7" s="7">
        <v>58006.0</v>
      </c>
      <c r="B7" s="11" t="s">
        <v>18</v>
      </c>
      <c r="C7" s="12">
        <v>-0.37458180639378374</v>
      </c>
      <c r="D7" s="13">
        <v>2.0</v>
      </c>
      <c r="H7" s="17" t="s">
        <v>19</v>
      </c>
      <c r="I7" s="17" t="s">
        <v>20</v>
      </c>
    </row>
    <row r="8">
      <c r="A8" s="7">
        <v>58007.0</v>
      </c>
      <c r="B8" s="11" t="s">
        <v>21</v>
      </c>
      <c r="C8" s="12">
        <v>0.5321651780029525</v>
      </c>
      <c r="D8" s="13">
        <v>4.0</v>
      </c>
      <c r="G8" s="18" t="s">
        <v>22</v>
      </c>
      <c r="H8" s="19">
        <f>COUNTIFS($D$2:$D$122,"1")</f>
        <v>19</v>
      </c>
      <c r="I8" s="20">
        <f t="shared" ref="I8:I12" si="1">H8/$H$12</f>
        <v>0.1570247934</v>
      </c>
    </row>
    <row r="9">
      <c r="A9" s="7">
        <v>58008.0</v>
      </c>
      <c r="B9" s="11" t="s">
        <v>23</v>
      </c>
      <c r="C9" s="12">
        <v>-0.5162034137157566</v>
      </c>
      <c r="D9" s="13">
        <v>1.0</v>
      </c>
      <c r="G9" s="18" t="s">
        <v>24</v>
      </c>
      <c r="H9" s="21">
        <f>COUNTIFS($D$2:$D$122,"2")</f>
        <v>40</v>
      </c>
      <c r="I9" s="22">
        <f t="shared" si="1"/>
        <v>0.3305785124</v>
      </c>
    </row>
    <row r="10">
      <c r="A10" s="7">
        <v>58117.0</v>
      </c>
      <c r="B10" s="11" t="s">
        <v>25</v>
      </c>
      <c r="C10" s="12">
        <v>0.11460950520170972</v>
      </c>
      <c r="D10" s="13">
        <v>3.0</v>
      </c>
      <c r="G10" s="18" t="s">
        <v>26</v>
      </c>
      <c r="H10" s="21">
        <f>COUNTIFS($D$2:$D$122,"3")</f>
        <v>54</v>
      </c>
      <c r="I10" s="22">
        <f t="shared" si="1"/>
        <v>0.4462809917</v>
      </c>
    </row>
    <row r="11">
      <c r="A11" s="7">
        <v>58009.0</v>
      </c>
      <c r="B11" s="11" t="s">
        <v>27</v>
      </c>
      <c r="C11" s="12">
        <v>0.3172414986778831</v>
      </c>
      <c r="D11" s="13">
        <v>3.0</v>
      </c>
      <c r="G11" s="18" t="s">
        <v>28</v>
      </c>
      <c r="H11" s="21">
        <f>COUNTIFS($D$2:$D$122,"4")</f>
        <v>8</v>
      </c>
      <c r="I11" s="22">
        <f t="shared" si="1"/>
        <v>0.06611570248</v>
      </c>
    </row>
    <row r="12">
      <c r="A12" s="7">
        <v>58010.0</v>
      </c>
      <c r="B12" s="11" t="s">
        <v>29</v>
      </c>
      <c r="C12" s="12">
        <v>0.027378212806939754</v>
      </c>
      <c r="D12" s="13">
        <v>3.0</v>
      </c>
      <c r="G12" s="18" t="s">
        <v>30</v>
      </c>
      <c r="H12" s="23">
        <f>SUM(H8:H11)</f>
        <v>121</v>
      </c>
      <c r="I12" s="24">
        <f t="shared" si="1"/>
        <v>1</v>
      </c>
    </row>
    <row r="13">
      <c r="A13" s="7">
        <v>58011.0</v>
      </c>
      <c r="B13" s="11" t="s">
        <v>31</v>
      </c>
      <c r="C13" s="12">
        <v>0.09049090908859951</v>
      </c>
      <c r="D13" s="13">
        <v>3.0</v>
      </c>
    </row>
    <row r="14">
      <c r="A14" s="7">
        <v>58012.0</v>
      </c>
      <c r="B14" s="11" t="s">
        <v>32</v>
      </c>
      <c r="C14" s="12">
        <v>0.4090139891658729</v>
      </c>
      <c r="D14" s="13">
        <v>3.0</v>
      </c>
    </row>
    <row r="15">
      <c r="A15" s="7">
        <v>58013.0</v>
      </c>
      <c r="B15" s="11" t="s">
        <v>33</v>
      </c>
      <c r="C15" s="12">
        <v>-0.21387802146891005</v>
      </c>
      <c r="D15" s="13">
        <v>2.0</v>
      </c>
    </row>
    <row r="16">
      <c r="A16" s="7">
        <v>58014.0</v>
      </c>
      <c r="B16" s="11" t="s">
        <v>34</v>
      </c>
      <c r="C16" s="12">
        <v>-1.0</v>
      </c>
      <c r="D16" s="13">
        <v>1.0</v>
      </c>
    </row>
    <row r="17">
      <c r="A17" s="7">
        <v>58015.0</v>
      </c>
      <c r="B17" s="11" t="s">
        <v>35</v>
      </c>
      <c r="C17" s="12">
        <v>0.15503247003224008</v>
      </c>
      <c r="D17" s="13">
        <v>3.0</v>
      </c>
    </row>
    <row r="18">
      <c r="A18" s="7">
        <v>58016.0</v>
      </c>
      <c r="B18" s="11" t="s">
        <v>36</v>
      </c>
      <c r="C18" s="12">
        <v>0.298113046146396</v>
      </c>
      <c r="D18" s="13">
        <v>3.0</v>
      </c>
    </row>
    <row r="19">
      <c r="A19" s="7">
        <v>58017.0</v>
      </c>
      <c r="B19" s="11" t="s">
        <v>37</v>
      </c>
      <c r="C19" s="12">
        <v>0.29136906572812077</v>
      </c>
      <c r="D19" s="13">
        <v>3.0</v>
      </c>
    </row>
    <row r="20">
      <c r="A20" s="7">
        <v>58018.0</v>
      </c>
      <c r="B20" s="11" t="s">
        <v>38</v>
      </c>
      <c r="C20" s="12">
        <v>0.26498339656580006</v>
      </c>
      <c r="D20" s="13">
        <v>3.0</v>
      </c>
    </row>
    <row r="21">
      <c r="A21" s="7">
        <v>58019.0</v>
      </c>
      <c r="B21" s="11" t="s">
        <v>39</v>
      </c>
      <c r="C21" s="12">
        <v>-0.7114091088816981</v>
      </c>
      <c r="D21" s="13">
        <v>1.0</v>
      </c>
    </row>
    <row r="22">
      <c r="A22" s="7">
        <v>58020.0</v>
      </c>
      <c r="B22" s="11" t="s">
        <v>40</v>
      </c>
      <c r="C22" s="12">
        <v>-0.5350657374197325</v>
      </c>
      <c r="D22" s="13">
        <v>1.0</v>
      </c>
    </row>
    <row r="23">
      <c r="A23" s="7">
        <v>58021.0</v>
      </c>
      <c r="B23" s="11" t="s">
        <v>41</v>
      </c>
      <c r="C23" s="12">
        <v>0.09328815266737887</v>
      </c>
      <c r="D23" s="13">
        <v>3.0</v>
      </c>
    </row>
    <row r="24">
      <c r="A24" s="7">
        <v>58022.0</v>
      </c>
      <c r="B24" s="11" t="s">
        <v>42</v>
      </c>
      <c r="C24" s="12">
        <v>-0.1702262170050587</v>
      </c>
      <c r="D24" s="13">
        <v>2.0</v>
      </c>
    </row>
    <row r="25">
      <c r="A25" s="7">
        <v>58023.0</v>
      </c>
      <c r="B25" s="11" t="s">
        <v>43</v>
      </c>
      <c r="C25" s="12">
        <v>-0.14594443906217275</v>
      </c>
      <c r="D25" s="13">
        <v>2.0</v>
      </c>
    </row>
    <row r="26">
      <c r="A26" s="7">
        <v>58024.0</v>
      </c>
      <c r="B26" s="11" t="s">
        <v>44</v>
      </c>
      <c r="C26" s="12">
        <v>-0.7311025747977701</v>
      </c>
      <c r="D26" s="13">
        <v>1.0</v>
      </c>
    </row>
    <row r="27">
      <c r="A27" s="7">
        <v>58025.0</v>
      </c>
      <c r="B27" s="11" t="s">
        <v>45</v>
      </c>
      <c r="C27" s="12">
        <v>0.3262575970115085</v>
      </c>
      <c r="D27" s="13">
        <v>3.0</v>
      </c>
    </row>
    <row r="28">
      <c r="A28" s="7">
        <v>58026.0</v>
      </c>
      <c r="B28" s="11" t="s">
        <v>46</v>
      </c>
      <c r="C28" s="12">
        <v>0.6985946291371862</v>
      </c>
      <c r="D28" s="13">
        <v>4.0</v>
      </c>
    </row>
    <row r="29">
      <c r="A29" s="7">
        <v>58027.0</v>
      </c>
      <c r="B29" s="11" t="s">
        <v>47</v>
      </c>
      <c r="C29" s="12">
        <v>-0.26901766720387377</v>
      </c>
      <c r="D29" s="13">
        <v>2.0</v>
      </c>
    </row>
    <row r="30">
      <c r="A30" s="7">
        <v>58028.0</v>
      </c>
      <c r="B30" s="11" t="s">
        <v>48</v>
      </c>
      <c r="C30" s="12">
        <v>-0.5639432172248771</v>
      </c>
      <c r="D30" s="13">
        <v>1.0</v>
      </c>
    </row>
    <row r="31">
      <c r="A31" s="7">
        <v>58029.0</v>
      </c>
      <c r="B31" s="11" t="s">
        <v>49</v>
      </c>
      <c r="C31" s="12">
        <v>0.3543744799436802</v>
      </c>
      <c r="D31" s="13">
        <v>3.0</v>
      </c>
    </row>
    <row r="32">
      <c r="A32" s="7">
        <v>58118.0</v>
      </c>
      <c r="B32" s="11" t="s">
        <v>50</v>
      </c>
      <c r="C32" s="12">
        <v>0.5368956329370244</v>
      </c>
      <c r="D32" s="13">
        <v>4.0</v>
      </c>
    </row>
    <row r="33">
      <c r="A33" s="7">
        <v>58030.0</v>
      </c>
      <c r="B33" s="11" t="s">
        <v>51</v>
      </c>
      <c r="C33" s="12">
        <v>-0.39212006760545176</v>
      </c>
      <c r="D33" s="13">
        <v>2.0</v>
      </c>
    </row>
    <row r="34">
      <c r="A34" s="7">
        <v>58031.0</v>
      </c>
      <c r="B34" s="11" t="s">
        <v>52</v>
      </c>
      <c r="C34" s="12">
        <v>-0.24064307746855837</v>
      </c>
      <c r="D34" s="13">
        <v>2.0</v>
      </c>
    </row>
    <row r="35">
      <c r="A35" s="7">
        <v>58032.0</v>
      </c>
      <c r="B35" s="11" t="s">
        <v>53</v>
      </c>
      <c r="C35" s="12">
        <v>-0.13999694725206607</v>
      </c>
      <c r="D35" s="13">
        <v>2.0</v>
      </c>
    </row>
    <row r="36">
      <c r="A36" s="7">
        <v>58033.0</v>
      </c>
      <c r="B36" s="11" t="s">
        <v>54</v>
      </c>
      <c r="C36" s="12">
        <v>0.43337391967222544</v>
      </c>
      <c r="D36" s="13">
        <v>3.0</v>
      </c>
    </row>
    <row r="37">
      <c r="A37" s="7">
        <v>58034.0</v>
      </c>
      <c r="B37" s="11" t="s">
        <v>55</v>
      </c>
      <c r="C37" s="12">
        <v>-0.6331302404448473</v>
      </c>
      <c r="D37" s="13">
        <v>1.0</v>
      </c>
    </row>
    <row r="38">
      <c r="A38" s="7">
        <v>58035.0</v>
      </c>
      <c r="B38" s="11" t="s">
        <v>56</v>
      </c>
      <c r="C38" s="12">
        <v>0.07108797537127004</v>
      </c>
      <c r="D38" s="13">
        <v>3.0</v>
      </c>
    </row>
    <row r="39">
      <c r="A39" s="7">
        <v>58036.0</v>
      </c>
      <c r="B39" s="11" t="s">
        <v>57</v>
      </c>
      <c r="C39" s="12">
        <v>0.18625915079794342</v>
      </c>
      <c r="D39" s="13">
        <v>3.0</v>
      </c>
    </row>
    <row r="40">
      <c r="A40" s="7">
        <v>58037.0</v>
      </c>
      <c r="B40" s="11" t="s">
        <v>58</v>
      </c>
      <c r="C40" s="12">
        <v>0.16465929310214417</v>
      </c>
      <c r="D40" s="13">
        <v>3.0</v>
      </c>
    </row>
    <row r="41">
      <c r="A41" s="7">
        <v>58120.0</v>
      </c>
      <c r="B41" s="11" t="s">
        <v>59</v>
      </c>
      <c r="C41" s="12">
        <v>-0.2230799577902294</v>
      </c>
      <c r="D41" s="13">
        <v>2.0</v>
      </c>
    </row>
    <row r="42">
      <c r="A42" s="7">
        <v>58122.0</v>
      </c>
      <c r="B42" s="11" t="s">
        <v>60</v>
      </c>
      <c r="C42" s="12">
        <v>0.037313606372990075</v>
      </c>
      <c r="D42" s="13">
        <v>3.0</v>
      </c>
    </row>
    <row r="43">
      <c r="A43" s="7">
        <v>58038.0</v>
      </c>
      <c r="B43" s="11" t="s">
        <v>61</v>
      </c>
      <c r="C43" s="12">
        <v>0.5184659883116199</v>
      </c>
      <c r="D43" s="13">
        <v>4.0</v>
      </c>
    </row>
    <row r="44">
      <c r="A44" s="7">
        <v>58039.0</v>
      </c>
      <c r="B44" s="11" t="s">
        <v>62</v>
      </c>
      <c r="C44" s="12">
        <v>0.33704202996873</v>
      </c>
      <c r="D44" s="13">
        <v>3.0</v>
      </c>
    </row>
    <row r="45">
      <c r="A45" s="7">
        <v>58040.0</v>
      </c>
      <c r="B45" s="11" t="s">
        <v>63</v>
      </c>
      <c r="C45" s="12">
        <v>0.38257333742007155</v>
      </c>
      <c r="D45" s="13">
        <v>3.0</v>
      </c>
    </row>
    <row r="46">
      <c r="A46" s="7">
        <v>58041.0</v>
      </c>
      <c r="B46" s="11" t="s">
        <v>64</v>
      </c>
      <c r="C46" s="12">
        <v>-0.07661549349693027</v>
      </c>
      <c r="D46" s="13">
        <v>2.0</v>
      </c>
    </row>
    <row r="47">
      <c r="A47" s="7">
        <v>58042.0</v>
      </c>
      <c r="B47" s="11" t="s">
        <v>65</v>
      </c>
      <c r="C47" s="12">
        <v>0.4483568717235586</v>
      </c>
      <c r="D47" s="13">
        <v>3.0</v>
      </c>
    </row>
    <row r="48">
      <c r="A48" s="7">
        <v>58043.0</v>
      </c>
      <c r="B48" s="11" t="s">
        <v>66</v>
      </c>
      <c r="C48" s="12">
        <v>0.4863250043367743</v>
      </c>
      <c r="D48" s="13">
        <v>3.0</v>
      </c>
    </row>
    <row r="49">
      <c r="A49" s="7">
        <v>58044.0</v>
      </c>
      <c r="B49" s="11" t="s">
        <v>67</v>
      </c>
      <c r="C49" s="12">
        <v>0.3960815349417724</v>
      </c>
      <c r="D49" s="13">
        <v>3.0</v>
      </c>
    </row>
    <row r="50">
      <c r="A50" s="7">
        <v>58045.0</v>
      </c>
      <c r="B50" s="11" t="s">
        <v>68</v>
      </c>
      <c r="C50" s="12">
        <v>-0.8616794549967922</v>
      </c>
      <c r="D50" s="13">
        <v>1.0</v>
      </c>
    </row>
    <row r="51">
      <c r="A51" s="7">
        <v>58046.0</v>
      </c>
      <c r="B51" s="11" t="s">
        <v>69</v>
      </c>
      <c r="C51" s="12">
        <v>0.49280041854737844</v>
      </c>
      <c r="D51" s="13">
        <v>3.0</v>
      </c>
    </row>
    <row r="52">
      <c r="A52" s="7">
        <v>58047.0</v>
      </c>
      <c r="B52" s="11" t="s">
        <v>70</v>
      </c>
      <c r="C52" s="12">
        <v>-0.10633383503456646</v>
      </c>
      <c r="D52" s="13">
        <v>2.0</v>
      </c>
    </row>
    <row r="53">
      <c r="A53" s="7">
        <v>58048.0</v>
      </c>
      <c r="B53" s="11" t="s">
        <v>71</v>
      </c>
      <c r="C53" s="12">
        <v>-0.8218646319344165</v>
      </c>
      <c r="D53" s="13">
        <v>1.0</v>
      </c>
    </row>
    <row r="54">
      <c r="A54" s="7">
        <v>58049.0</v>
      </c>
      <c r="B54" s="11" t="s">
        <v>72</v>
      </c>
      <c r="C54" s="12">
        <v>0.5272912479173165</v>
      </c>
      <c r="D54" s="13">
        <v>4.0</v>
      </c>
    </row>
    <row r="55">
      <c r="A55" s="7">
        <v>58116.0</v>
      </c>
      <c r="B55" s="11" t="s">
        <v>73</v>
      </c>
      <c r="C55" s="12">
        <v>0.38285664233354944</v>
      </c>
      <c r="D55" s="13">
        <v>3.0</v>
      </c>
    </row>
    <row r="56">
      <c r="A56" s="7">
        <v>58050.0</v>
      </c>
      <c r="B56" s="11" t="s">
        <v>74</v>
      </c>
      <c r="C56" s="12">
        <v>0.1121282667881192</v>
      </c>
      <c r="D56" s="13">
        <v>3.0</v>
      </c>
    </row>
    <row r="57">
      <c r="A57" s="7">
        <v>58115.0</v>
      </c>
      <c r="B57" s="11" t="s">
        <v>75</v>
      </c>
      <c r="C57" s="12">
        <v>0.41076681045929087</v>
      </c>
      <c r="D57" s="13">
        <v>3.0</v>
      </c>
    </row>
    <row r="58">
      <c r="A58" s="7">
        <v>58051.0</v>
      </c>
      <c r="B58" s="11" t="s">
        <v>76</v>
      </c>
      <c r="C58" s="12">
        <v>-0.1780751765989934</v>
      </c>
      <c r="D58" s="13">
        <v>2.0</v>
      </c>
    </row>
    <row r="59">
      <c r="A59" s="7">
        <v>58052.0</v>
      </c>
      <c r="B59" s="11" t="s">
        <v>77</v>
      </c>
      <c r="C59" s="12">
        <v>0.4440221370535633</v>
      </c>
      <c r="D59" s="13">
        <v>3.0</v>
      </c>
    </row>
    <row r="60">
      <c r="A60" s="7">
        <v>58053.0</v>
      </c>
      <c r="B60" s="11" t="s">
        <v>78</v>
      </c>
      <c r="C60" s="12">
        <v>0.04029540691873901</v>
      </c>
      <c r="D60" s="13">
        <v>3.0</v>
      </c>
    </row>
    <row r="61">
      <c r="A61" s="7">
        <v>58054.0</v>
      </c>
      <c r="B61" s="11" t="s">
        <v>79</v>
      </c>
      <c r="C61" s="12">
        <v>0.45572547200940033</v>
      </c>
      <c r="D61" s="13">
        <v>3.0</v>
      </c>
    </row>
    <row r="62">
      <c r="A62" s="7">
        <v>58055.0</v>
      </c>
      <c r="B62" s="11" t="s">
        <v>80</v>
      </c>
      <c r="C62" s="12">
        <v>-0.11104729080446488</v>
      </c>
      <c r="D62" s="13">
        <v>2.0</v>
      </c>
    </row>
    <row r="63">
      <c r="A63" s="7">
        <v>58056.0</v>
      </c>
      <c r="B63" s="11" t="s">
        <v>81</v>
      </c>
      <c r="C63" s="12">
        <v>-0.7404595832243331</v>
      </c>
      <c r="D63" s="13">
        <v>1.0</v>
      </c>
    </row>
    <row r="64">
      <c r="A64" s="7">
        <v>58057.0</v>
      </c>
      <c r="B64" s="11" t="s">
        <v>82</v>
      </c>
      <c r="C64" s="12">
        <v>0.48771101004402156</v>
      </c>
      <c r="D64" s="13">
        <v>3.0</v>
      </c>
    </row>
    <row r="65">
      <c r="A65" s="7">
        <v>58058.0</v>
      </c>
      <c r="B65" s="11" t="s">
        <v>83</v>
      </c>
      <c r="C65" s="12">
        <v>0.004890606332936241</v>
      </c>
      <c r="D65" s="13">
        <v>3.0</v>
      </c>
    </row>
    <row r="66">
      <c r="A66" s="7">
        <v>58059.0</v>
      </c>
      <c r="B66" s="11" t="s">
        <v>84</v>
      </c>
      <c r="C66" s="12">
        <v>-0.002680663812579473</v>
      </c>
      <c r="D66" s="13">
        <v>2.0</v>
      </c>
    </row>
    <row r="67">
      <c r="A67" s="7">
        <v>58060.0</v>
      </c>
      <c r="B67" s="11" t="s">
        <v>85</v>
      </c>
      <c r="C67" s="12">
        <v>0.2765373227846386</v>
      </c>
      <c r="D67" s="13">
        <v>3.0</v>
      </c>
    </row>
    <row r="68">
      <c r="A68" s="7">
        <v>58061.0</v>
      </c>
      <c r="B68" s="11" t="s">
        <v>86</v>
      </c>
      <c r="C68" s="12">
        <v>0.13531872602382566</v>
      </c>
      <c r="D68" s="13">
        <v>3.0</v>
      </c>
    </row>
    <row r="69">
      <c r="A69" s="7">
        <v>58062.0</v>
      </c>
      <c r="B69" s="11" t="s">
        <v>87</v>
      </c>
      <c r="C69" s="12">
        <v>-0.37980759229005234</v>
      </c>
      <c r="D69" s="13">
        <v>2.0</v>
      </c>
    </row>
    <row r="70">
      <c r="A70" s="7">
        <v>58063.0</v>
      </c>
      <c r="B70" s="11" t="s">
        <v>88</v>
      </c>
      <c r="C70" s="12">
        <v>-0.4052572508587759</v>
      </c>
      <c r="D70" s="13">
        <v>2.0</v>
      </c>
    </row>
    <row r="71">
      <c r="A71" s="7">
        <v>58064.0</v>
      </c>
      <c r="B71" s="11" t="s">
        <v>89</v>
      </c>
      <c r="C71" s="12">
        <v>-0.021044743999535348</v>
      </c>
      <c r="D71" s="13">
        <v>2.0</v>
      </c>
    </row>
    <row r="72">
      <c r="A72" s="7">
        <v>58065.0</v>
      </c>
      <c r="B72" s="11" t="s">
        <v>90</v>
      </c>
      <c r="C72" s="12">
        <v>-0.04084458419335804</v>
      </c>
      <c r="D72" s="13">
        <v>2.0</v>
      </c>
    </row>
    <row r="73">
      <c r="A73" s="7">
        <v>58066.0</v>
      </c>
      <c r="B73" s="11" t="s">
        <v>91</v>
      </c>
      <c r="C73" s="12">
        <v>-0.20428434292410105</v>
      </c>
      <c r="D73" s="13">
        <v>2.0</v>
      </c>
    </row>
    <row r="74">
      <c r="A74" s="7">
        <v>58067.0</v>
      </c>
      <c r="B74" s="11" t="s">
        <v>92</v>
      </c>
      <c r="C74" s="12">
        <v>-0.7228965225479697</v>
      </c>
      <c r="D74" s="13">
        <v>1.0</v>
      </c>
    </row>
    <row r="75">
      <c r="A75" s="7">
        <v>58068.0</v>
      </c>
      <c r="B75" s="11" t="s">
        <v>93</v>
      </c>
      <c r="C75" s="12">
        <v>0.244605672518184</v>
      </c>
      <c r="D75" s="13">
        <v>3.0</v>
      </c>
    </row>
    <row r="76">
      <c r="A76" s="7">
        <v>58069.0</v>
      </c>
      <c r="B76" s="11" t="s">
        <v>94</v>
      </c>
      <c r="C76" s="12">
        <v>0.023048251845304478</v>
      </c>
      <c r="D76" s="13">
        <v>3.0</v>
      </c>
    </row>
    <row r="77">
      <c r="A77" s="7">
        <v>58070.0</v>
      </c>
      <c r="B77" s="11" t="s">
        <v>95</v>
      </c>
      <c r="C77" s="12">
        <v>0.11673879513259117</v>
      </c>
      <c r="D77" s="13">
        <v>3.0</v>
      </c>
    </row>
    <row r="78">
      <c r="A78" s="7">
        <v>58071.0</v>
      </c>
      <c r="B78" s="11" t="s">
        <v>96</v>
      </c>
      <c r="C78" s="12">
        <v>-0.38003578367217017</v>
      </c>
      <c r="D78" s="13">
        <v>2.0</v>
      </c>
    </row>
    <row r="79">
      <c r="A79" s="7">
        <v>58072.0</v>
      </c>
      <c r="B79" s="11" t="s">
        <v>97</v>
      </c>
      <c r="C79" s="12">
        <v>0.41245814391796143</v>
      </c>
      <c r="D79" s="13">
        <v>3.0</v>
      </c>
    </row>
    <row r="80">
      <c r="A80" s="7">
        <v>58073.0</v>
      </c>
      <c r="B80" s="11" t="s">
        <v>98</v>
      </c>
      <c r="C80" s="12">
        <v>0.8735478101906334</v>
      </c>
      <c r="D80" s="13">
        <v>4.0</v>
      </c>
    </row>
    <row r="81">
      <c r="A81" s="7">
        <v>58074.0</v>
      </c>
      <c r="B81" s="11" t="s">
        <v>99</v>
      </c>
      <c r="C81" s="12">
        <v>0.48686597937036985</v>
      </c>
      <c r="D81" s="13">
        <v>3.0</v>
      </c>
    </row>
    <row r="82">
      <c r="A82" s="7">
        <v>58075.0</v>
      </c>
      <c r="B82" s="11" t="s">
        <v>100</v>
      </c>
      <c r="C82" s="12">
        <v>-0.08474051465252386</v>
      </c>
      <c r="D82" s="13">
        <v>2.0</v>
      </c>
    </row>
    <row r="83">
      <c r="A83" s="7">
        <v>58076.0</v>
      </c>
      <c r="B83" s="11" t="s">
        <v>101</v>
      </c>
      <c r="C83" s="12">
        <v>-0.7984061356163262</v>
      </c>
      <c r="D83" s="13">
        <v>1.0</v>
      </c>
    </row>
    <row r="84">
      <c r="A84" s="7">
        <v>58077.0</v>
      </c>
      <c r="B84" s="11" t="s">
        <v>102</v>
      </c>
      <c r="C84" s="12">
        <v>0.15979120163346433</v>
      </c>
      <c r="D84" s="13">
        <v>3.0</v>
      </c>
    </row>
    <row r="85">
      <c r="A85" s="7">
        <v>58078.0</v>
      </c>
      <c r="B85" s="11" t="s">
        <v>103</v>
      </c>
      <c r="C85" s="12">
        <v>-0.509452324671132</v>
      </c>
      <c r="D85" s="13">
        <v>1.0</v>
      </c>
    </row>
    <row r="86">
      <c r="A86" s="7">
        <v>58079.0</v>
      </c>
      <c r="B86" s="11" t="s">
        <v>104</v>
      </c>
      <c r="C86" s="12">
        <v>-0.11150370911341904</v>
      </c>
      <c r="D86" s="13">
        <v>2.0</v>
      </c>
    </row>
    <row r="87">
      <c r="A87" s="7">
        <v>58080.0</v>
      </c>
      <c r="B87" s="11" t="s">
        <v>105</v>
      </c>
      <c r="C87" s="12">
        <v>0.0631873172426042</v>
      </c>
      <c r="D87" s="13">
        <v>3.0</v>
      </c>
    </row>
    <row r="88">
      <c r="A88" s="7">
        <v>58081.0</v>
      </c>
      <c r="B88" s="11" t="s">
        <v>106</v>
      </c>
      <c r="C88" s="12">
        <v>0.3236648148290584</v>
      </c>
      <c r="D88" s="13">
        <v>3.0</v>
      </c>
    </row>
    <row r="89">
      <c r="A89" s="7">
        <v>58082.0</v>
      </c>
      <c r="B89" s="11" t="s">
        <v>107</v>
      </c>
      <c r="C89" s="12">
        <v>0.2261468935657247</v>
      </c>
      <c r="D89" s="13">
        <v>3.0</v>
      </c>
    </row>
    <row r="90">
      <c r="A90" s="7">
        <v>58083.0</v>
      </c>
      <c r="B90" s="11" t="s">
        <v>108</v>
      </c>
      <c r="C90" s="12">
        <v>-0.061170435942754585</v>
      </c>
      <c r="D90" s="13">
        <v>2.0</v>
      </c>
    </row>
    <row r="91">
      <c r="A91" s="7">
        <v>58084.0</v>
      </c>
      <c r="B91" s="11" t="s">
        <v>109</v>
      </c>
      <c r="C91" s="12">
        <v>-0.6178297945771589</v>
      </c>
      <c r="D91" s="13">
        <v>1.0</v>
      </c>
    </row>
    <row r="92">
      <c r="A92" s="7">
        <v>58085.0</v>
      </c>
      <c r="B92" s="11" t="s">
        <v>110</v>
      </c>
      <c r="C92" s="12">
        <v>-0.26243698007495986</v>
      </c>
      <c r="D92" s="13">
        <v>2.0</v>
      </c>
    </row>
    <row r="93">
      <c r="A93" s="7">
        <v>58086.0</v>
      </c>
      <c r="B93" s="11" t="s">
        <v>111</v>
      </c>
      <c r="C93" s="12">
        <v>-0.1534325384248671</v>
      </c>
      <c r="D93" s="13">
        <v>2.0</v>
      </c>
    </row>
    <row r="94">
      <c r="A94" s="7">
        <v>58087.0</v>
      </c>
      <c r="B94" s="11" t="s">
        <v>112</v>
      </c>
      <c r="C94" s="12">
        <v>0.08654799471733098</v>
      </c>
      <c r="D94" s="13">
        <v>3.0</v>
      </c>
    </row>
    <row r="95">
      <c r="A95" s="7">
        <v>58088.0</v>
      </c>
      <c r="B95" s="11" t="s">
        <v>113</v>
      </c>
      <c r="C95" s="12">
        <v>0.13789486058996722</v>
      </c>
      <c r="D95" s="13">
        <v>3.0</v>
      </c>
    </row>
    <row r="96">
      <c r="A96" s="7">
        <v>58089.0</v>
      </c>
      <c r="B96" s="11" t="s">
        <v>114</v>
      </c>
      <c r="C96" s="12">
        <v>-0.2786861437765169</v>
      </c>
      <c r="D96" s="13">
        <v>2.0</v>
      </c>
    </row>
    <row r="97">
      <c r="A97" s="7">
        <v>58090.0</v>
      </c>
      <c r="B97" s="11" t="s">
        <v>115</v>
      </c>
      <c r="C97" s="12">
        <v>-0.1899483774331494</v>
      </c>
      <c r="D97" s="13">
        <v>2.0</v>
      </c>
    </row>
    <row r="98">
      <c r="A98" s="7">
        <v>58091.0</v>
      </c>
      <c r="B98" s="11" t="s">
        <v>116</v>
      </c>
      <c r="C98" s="12">
        <v>-0.11132533510552207</v>
      </c>
      <c r="D98" s="13">
        <v>2.0</v>
      </c>
    </row>
    <row r="99">
      <c r="A99" s="7">
        <v>58092.0</v>
      </c>
      <c r="B99" s="11" t="s">
        <v>117</v>
      </c>
      <c r="C99" s="12">
        <v>0.36600321291121435</v>
      </c>
      <c r="D99" s="13">
        <v>3.0</v>
      </c>
    </row>
    <row r="100">
      <c r="A100" s="7">
        <v>58093.0</v>
      </c>
      <c r="B100" s="11" t="s">
        <v>118</v>
      </c>
      <c r="C100" s="12">
        <v>0.05143865134569951</v>
      </c>
      <c r="D100" s="13">
        <v>3.0</v>
      </c>
    </row>
    <row r="101">
      <c r="A101" s="7">
        <v>58094.0</v>
      </c>
      <c r="B101" s="11" t="s">
        <v>119</v>
      </c>
      <c r="C101" s="12">
        <v>0.01696818649680157</v>
      </c>
      <c r="D101" s="13">
        <v>3.0</v>
      </c>
    </row>
    <row r="102">
      <c r="A102" s="7">
        <v>58119.0</v>
      </c>
      <c r="B102" s="11" t="s">
        <v>120</v>
      </c>
      <c r="C102" s="12">
        <v>0.7508644376388559</v>
      </c>
      <c r="D102" s="13">
        <v>4.0</v>
      </c>
    </row>
    <row r="103">
      <c r="A103" s="7">
        <v>58095.0</v>
      </c>
      <c r="B103" s="11" t="s">
        <v>121</v>
      </c>
      <c r="C103" s="12">
        <v>-0.3025695673011403</v>
      </c>
      <c r="D103" s="13">
        <v>2.0</v>
      </c>
    </row>
    <row r="104">
      <c r="A104" s="7">
        <v>58096.0</v>
      </c>
      <c r="B104" s="11" t="s">
        <v>122</v>
      </c>
      <c r="C104" s="12">
        <v>-0.8238614682704654</v>
      </c>
      <c r="D104" s="13">
        <v>1.0</v>
      </c>
    </row>
    <row r="105">
      <c r="A105" s="7">
        <v>58097.0</v>
      </c>
      <c r="B105" s="11" t="s">
        <v>123</v>
      </c>
      <c r="C105" s="12">
        <v>-0.03949308291471122</v>
      </c>
      <c r="D105" s="13">
        <v>2.0</v>
      </c>
    </row>
    <row r="106">
      <c r="A106" s="7">
        <v>58098.0</v>
      </c>
      <c r="B106" s="11" t="s">
        <v>124</v>
      </c>
      <c r="C106" s="12">
        <v>-0.15101851144195255</v>
      </c>
      <c r="D106" s="13">
        <v>2.0</v>
      </c>
    </row>
    <row r="107">
      <c r="A107" s="7">
        <v>58099.0</v>
      </c>
      <c r="B107" s="11" t="s">
        <v>125</v>
      </c>
      <c r="C107" s="12">
        <v>-0.04455652515242799</v>
      </c>
      <c r="D107" s="13">
        <v>2.0</v>
      </c>
    </row>
    <row r="108">
      <c r="A108" s="7">
        <v>58100.0</v>
      </c>
      <c r="B108" s="11" t="s">
        <v>126</v>
      </c>
      <c r="C108" s="12">
        <v>0.32396493786885033</v>
      </c>
      <c r="D108" s="13">
        <v>3.0</v>
      </c>
    </row>
    <row r="109">
      <c r="A109" s="7">
        <v>58101.0</v>
      </c>
      <c r="B109" s="11" t="s">
        <v>127</v>
      </c>
      <c r="C109" s="12">
        <v>-0.6770154218483454</v>
      </c>
      <c r="D109" s="13">
        <v>1.0</v>
      </c>
    </row>
    <row r="110">
      <c r="A110" s="7">
        <v>58102.0</v>
      </c>
      <c r="B110" s="11" t="s">
        <v>128</v>
      </c>
      <c r="C110" s="12">
        <v>-0.09698010555364923</v>
      </c>
      <c r="D110" s="13">
        <v>2.0</v>
      </c>
    </row>
    <row r="111">
      <c r="A111" s="7">
        <v>58103.0</v>
      </c>
      <c r="B111" s="11" t="s">
        <v>129</v>
      </c>
      <c r="C111" s="12">
        <v>-0.029956298152544778</v>
      </c>
      <c r="D111" s="13">
        <v>2.0</v>
      </c>
    </row>
    <row r="112">
      <c r="A112" s="7">
        <v>58104.0</v>
      </c>
      <c r="B112" s="11" t="s">
        <v>130</v>
      </c>
      <c r="C112" s="12">
        <v>0.11268961411859271</v>
      </c>
      <c r="D112" s="13">
        <v>3.0</v>
      </c>
    </row>
    <row r="113">
      <c r="A113" s="7">
        <v>58105.0</v>
      </c>
      <c r="B113" s="11" t="s">
        <v>131</v>
      </c>
      <c r="C113" s="12">
        <v>-0.46952386640789046</v>
      </c>
      <c r="D113" s="13">
        <v>2.0</v>
      </c>
    </row>
    <row r="114">
      <c r="A114" s="7">
        <v>58106.0</v>
      </c>
      <c r="B114" s="11" t="s">
        <v>132</v>
      </c>
      <c r="C114" s="12">
        <v>-0.05943337321475463</v>
      </c>
      <c r="D114" s="13">
        <v>2.0</v>
      </c>
    </row>
    <row r="115">
      <c r="A115" s="7">
        <v>58107.0</v>
      </c>
      <c r="B115" s="11" t="s">
        <v>133</v>
      </c>
      <c r="C115" s="12">
        <v>-0.21633873657340758</v>
      </c>
      <c r="D115" s="13">
        <v>2.0</v>
      </c>
    </row>
    <row r="116">
      <c r="A116" s="7">
        <v>58108.0</v>
      </c>
      <c r="B116" s="11" t="s">
        <v>134</v>
      </c>
      <c r="C116" s="12">
        <v>-0.8088198818411404</v>
      </c>
      <c r="D116" s="13">
        <v>1.0</v>
      </c>
    </row>
    <row r="117">
      <c r="A117" s="7">
        <v>58109.0</v>
      </c>
      <c r="B117" s="11" t="s">
        <v>135</v>
      </c>
      <c r="C117" s="12">
        <v>-0.5846788213843639</v>
      </c>
      <c r="D117" s="13">
        <v>1.0</v>
      </c>
    </row>
    <row r="118">
      <c r="A118" s="7">
        <v>58110.0</v>
      </c>
      <c r="B118" s="11" t="s">
        <v>136</v>
      </c>
      <c r="C118" s="12">
        <v>0.47938794240748184</v>
      </c>
      <c r="D118" s="13">
        <v>3.0</v>
      </c>
    </row>
    <row r="119">
      <c r="A119" s="7">
        <v>58111.0</v>
      </c>
      <c r="B119" s="11" t="s">
        <v>137</v>
      </c>
      <c r="C119" s="12">
        <v>0.4292869611230787</v>
      </c>
      <c r="D119" s="13">
        <v>3.0</v>
      </c>
    </row>
    <row r="120">
      <c r="A120" s="7">
        <v>58112.0</v>
      </c>
      <c r="B120" s="11" t="s">
        <v>138</v>
      </c>
      <c r="C120" s="12">
        <v>-0.2012963240586421</v>
      </c>
      <c r="D120" s="13">
        <v>2.0</v>
      </c>
    </row>
    <row r="121">
      <c r="A121" s="7">
        <v>58113.0</v>
      </c>
      <c r="B121" s="11" t="s">
        <v>139</v>
      </c>
      <c r="C121" s="12">
        <v>-0.5512108317945353</v>
      </c>
      <c r="D121" s="13">
        <v>1.0</v>
      </c>
    </row>
    <row r="122">
      <c r="A122" s="7">
        <v>58114.0</v>
      </c>
      <c r="B122" s="25" t="s">
        <v>140</v>
      </c>
      <c r="C122" s="26">
        <v>0.7500249329223193</v>
      </c>
      <c r="D122" s="27">
        <v>4.0</v>
      </c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G1:J1"/>
    <mergeCell ref="G2:J2"/>
    <mergeCell ref="G3:J3"/>
    <mergeCell ref="G4:J4"/>
    <mergeCell ref="G5:J5"/>
  </mergeCells>
  <drawing r:id="rId1"/>
</worksheet>
</file>